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2\1 ТЕХПРИСОЕДИНЕНИЕ\СМР\ТП с короткими участками для ЗНЗ\Московское ш, Г.Димитрова\НК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данные'!$10:$10</definedName>
  </definedNames>
  <calcPr calcId="152511"/>
</workbook>
</file>

<file path=xl/calcChain.xml><?xml version="1.0" encoding="utf-8"?>
<calcChain xmlns="http://schemas.openxmlformats.org/spreadsheetml/2006/main">
  <c r="H29" i="8" l="1"/>
  <c r="H23" i="8" l="1"/>
  <c r="H24" i="8"/>
  <c r="H25" i="8"/>
  <c r="H26" i="8"/>
  <c r="H27" i="8"/>
  <c r="H28" i="8"/>
  <c r="H22" i="8"/>
  <c r="H15" i="8"/>
  <c r="H16" i="8"/>
  <c r="H17" i="8"/>
  <c r="H18" i="8"/>
  <c r="H19" i="8"/>
  <c r="H14" i="8"/>
  <c r="G29" i="8" l="1"/>
</calcChain>
</file>

<file path=xl/sharedStrings.xml><?xml version="1.0" encoding="utf-8"?>
<sst xmlns="http://schemas.openxmlformats.org/spreadsheetml/2006/main" count="67" uniqueCount="48">
  <si>
    <t>Наименование</t>
  </si>
  <si>
    <t>Ед. изм.</t>
  </si>
  <si>
    <t>Базисные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</si>
  <si>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</si>
  <si>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</si>
  <si>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</si>
  <si>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</si>
  <si>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</si>
  <si>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>Сводная ресурсная ведомость</t>
  </si>
  <si>
    <t xml:space="preserve">      Ресурсы подрядчика</t>
  </si>
  <si>
    <t xml:space="preserve">               Материалы</t>
  </si>
  <si>
    <t>01.2.03.07-0023</t>
  </si>
  <si>
    <t>Эмульсия битумно-дорожная</t>
  </si>
  <si>
    <t>т</t>
  </si>
  <si>
    <t>01.7.03.01-0001</t>
  </si>
  <si>
    <t>Вода</t>
  </si>
  <si>
    <t>м3</t>
  </si>
  <si>
    <t>01.7.03.01-0002</t>
  </si>
  <si>
    <t>Вода водопроводная</t>
  </si>
  <si>
    <t>01.7.17.06-0061</t>
  </si>
  <si>
    <t>Диск алмазный для твердых материалов, диаметр 350 мм</t>
  </si>
  <si>
    <t>шт</t>
  </si>
  <si>
    <t>02.2.05.04-1697</t>
  </si>
  <si>
    <t>Щебень М 800, фракция 10-20 мм, группа 2</t>
  </si>
  <si>
    <t>02.2.05.04-1817</t>
  </si>
  <si>
    <t>Щебень М 800, фракция 40-80(70) мм, группа 2</t>
  </si>
  <si>
    <t>ТЦ_04.2.01.01_63_6367046160_31.03.2022_01</t>
  </si>
  <si>
    <t xml:space="preserve">   - Асфальтобетонные смеси А16ВЛ  (ГОСТ Р 58406.2-2020 на битуме по ГОСТ 33133-2014)</t>
  </si>
  <si>
    <t xml:space="preserve">   - Асфальтобетонные смеси А32НН (ГОСТ Р 58406.2-2020 на битуме по ГОСТ 33133-2014)</t>
  </si>
  <si>
    <t>ФССЦ-01.2.01.01-0001</t>
  </si>
  <si>
    <t xml:space="preserve">   - Битумы нефтяные дорожные жидкие МГ, СГ</t>
  </si>
  <si>
    <t>ФССЦ-02.2.05.04-1697</t>
  </si>
  <si>
    <t>ФССЦ-02.2.05.04-1702</t>
  </si>
  <si>
    <t>Щебень М 1000, фракция 10-20 мм, группа 2</t>
  </si>
  <si>
    <t>ФССЦ-02.2.05.04-1817</t>
  </si>
  <si>
    <t>ФССЦ-02.2.05.04-1822</t>
  </si>
  <si>
    <t>Щебень М 1000, фракция 40-80(70) мм, группа 2</t>
  </si>
  <si>
    <t>ФССЦ-04.2.01.01-0052</t>
  </si>
  <si>
    <t>Смеси асфальтобетонные плотные мелкозернистые тип В марка III (ФЕР27-06-020-01, ФЕР27-06-021-01)</t>
  </si>
  <si>
    <t/>
  </si>
  <si>
    <t>Итого "Материалы"</t>
  </si>
  <si>
    <t>Ресурсная ведомость</t>
  </si>
  <si>
    <t>Техническое присоединение к централизованной системе водоотведения обьекта: "Жилой комплекс переменной этажности со встроенными помещениями и подземными автомобильными стоянками, расположенный в границах улиц Московское шоссе, Г.Димитрова"</t>
  </si>
  <si>
    <t>В базисных ценах, руб</t>
  </si>
  <si>
    <t>В текущих ценах, руб без НДС</t>
  </si>
  <si>
    <t>Составил</t>
  </si>
  <si>
    <t>Н.Ю.Рогозина</t>
  </si>
  <si>
    <t>Наружные сети канализации. Благоустройство (согласно ТУ ООО "СКС" № 05-0528 от 22.04.22)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</si>
</sst>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1">
      <alignment vertical="top" wrapText="1"/>
    </xf>
    <xf numFmtId="0" fontId="3" fillId="0" borderId="0"/>
  </cellStyleXfs>
  <cellXfs count="43">
    <xf numFmtId="0" fontId="0" fillId="0" borderId="0" xfId="0"/>
    <xf numFmtId="49" fontId="6" fillId="0" borderId="0" xfId="0" applyNumberFormat="1" applyFont="1"/>
    <xf numFmtId="0" fontId="6" fillId="0" borderId="0" xfId="0" applyFont="1"/>
    <xf numFmtId="49" fontId="7" fillId="0" borderId="0" xfId="0" applyNumberFormat="1" applyFont="1"/>
    <xf numFmtId="0" fontId="7" fillId="0" borderId="0" xfId="0" applyFont="1"/>
    <xf numFmtId="49" fontId="7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20" applyFont="1" applyBorder="1" applyAlignment="1">
      <alignment horizontal="center"/>
    </xf>
    <xf numFmtId="49" fontId="7" fillId="0" borderId="2" xfId="2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wrapText="1"/>
    </xf>
    <xf numFmtId="0" fontId="8" fillId="0" borderId="0" xfId="0" applyFont="1" applyAlignment="1">
      <alignment horizontal="center"/>
    </xf>
    <xf numFmtId="2" fontId="7" fillId="0" borderId="1" xfId="0" applyNumberFormat="1" applyFont="1" applyBorder="1" applyAlignment="1">
      <alignment horizontal="right" vertical="top" wrapText="1"/>
    </xf>
    <xf numFmtId="2" fontId="10" fillId="0" borderId="1" xfId="0" applyNumberFormat="1" applyFont="1" applyBorder="1" applyAlignment="1">
      <alignment horizontal="right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7" fillId="0" borderId="0" xfId="23" applyFont="1" applyAlignment="1">
      <alignment horizontal="center" vertical="top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0" xfId="23" applyFont="1" applyAlignment="1">
      <alignment horizontal="justify" vertical="top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B1:H32"/>
  <sheetViews>
    <sheetView showGridLines="0" tabSelected="1" topLeftCell="B1" zoomScaleNormal="100" workbookViewId="0">
      <selection activeCell="B11" sqref="B11:H11"/>
    </sheetView>
  </sheetViews>
  <sheetFormatPr defaultRowHeight="12.75" x14ac:dyDescent="0.2"/>
  <cols>
    <col min="1" max="1" width="0" style="4" hidden="1" customWidth="1"/>
    <col min="2" max="2" width="21.42578125" style="3" customWidth="1"/>
    <col min="3" max="3" width="33.28515625" style="4" customWidth="1"/>
    <col min="4" max="4" width="10.7109375" style="4" customWidth="1"/>
    <col min="5" max="5" width="10.7109375" style="3" customWidth="1"/>
    <col min="6" max="6" width="13.5703125" style="4" customWidth="1"/>
    <col min="7" max="7" width="13" style="4" customWidth="1"/>
    <col min="8" max="8" width="15.28515625" style="4" customWidth="1"/>
    <col min="9" max="16384" width="9.140625" style="4"/>
  </cols>
  <sheetData>
    <row r="1" spans="2:8" ht="15.75" x14ac:dyDescent="0.25">
      <c r="B1" s="1"/>
      <c r="C1" s="30" t="s">
        <v>41</v>
      </c>
      <c r="D1" s="30"/>
      <c r="E1" s="30"/>
      <c r="F1" s="30"/>
      <c r="G1" s="30"/>
      <c r="H1" s="2"/>
    </row>
    <row r="2" spans="2:8" ht="15.75" x14ac:dyDescent="0.25">
      <c r="B2" s="1"/>
      <c r="C2" s="23"/>
      <c r="D2" s="23"/>
      <c r="E2" s="23"/>
      <c r="F2" s="23"/>
      <c r="G2" s="23"/>
      <c r="H2" s="2"/>
    </row>
    <row r="3" spans="2:8" ht="15" customHeight="1" x14ac:dyDescent="0.2">
      <c r="B3" s="34" t="s">
        <v>42</v>
      </c>
      <c r="C3" s="34"/>
      <c r="D3" s="34"/>
      <c r="E3" s="34"/>
      <c r="F3" s="34"/>
      <c r="G3" s="34"/>
      <c r="H3" s="34"/>
    </row>
    <row r="4" spans="2:8" ht="29.25" customHeight="1" x14ac:dyDescent="0.2">
      <c r="B4" s="34"/>
      <c r="C4" s="34"/>
      <c r="D4" s="34"/>
      <c r="E4" s="34"/>
      <c r="F4" s="34"/>
      <c r="G4" s="34"/>
      <c r="H4" s="34"/>
    </row>
    <row r="5" spans="2:8" ht="15" customHeight="1" x14ac:dyDescent="0.2">
      <c r="B5" s="31" t="s">
        <v>47</v>
      </c>
      <c r="C5" s="31"/>
      <c r="D5" s="31"/>
      <c r="E5" s="31"/>
      <c r="F5" s="31"/>
      <c r="G5" s="31"/>
      <c r="H5" s="31"/>
    </row>
    <row r="6" spans="2:8" x14ac:dyDescent="0.2">
      <c r="B6" s="5"/>
      <c r="C6" s="6"/>
      <c r="D6" s="7"/>
      <c r="E6" s="8"/>
      <c r="F6" s="9"/>
      <c r="G6" s="9"/>
      <c r="H6" s="9"/>
    </row>
    <row r="7" spans="2:8" ht="26.25" customHeight="1" x14ac:dyDescent="0.2">
      <c r="B7" s="35" t="s">
        <v>7</v>
      </c>
      <c r="C7" s="32" t="s">
        <v>0</v>
      </c>
      <c r="D7" s="32" t="s">
        <v>1</v>
      </c>
      <c r="E7" s="39" t="s">
        <v>6</v>
      </c>
      <c r="F7" s="12" t="s">
        <v>3</v>
      </c>
      <c r="G7" s="42" t="s">
        <v>5</v>
      </c>
      <c r="H7" s="42"/>
    </row>
    <row r="8" spans="2:8" ht="26.25" customHeight="1" x14ac:dyDescent="0.2">
      <c r="B8" s="36"/>
      <c r="C8" s="38"/>
      <c r="D8" s="38"/>
      <c r="E8" s="40"/>
      <c r="F8" s="11" t="s">
        <v>43</v>
      </c>
      <c r="G8" s="11" t="s">
        <v>2</v>
      </c>
      <c r="H8" s="32" t="s">
        <v>44</v>
      </c>
    </row>
    <row r="9" spans="2:8" x14ac:dyDescent="0.2">
      <c r="B9" s="37"/>
      <c r="C9" s="33"/>
      <c r="D9" s="33"/>
      <c r="E9" s="41"/>
      <c r="F9" s="10" t="s">
        <v>4</v>
      </c>
      <c r="G9" s="10" t="s">
        <v>4</v>
      </c>
      <c r="H9" s="33"/>
    </row>
    <row r="10" spans="2:8" x14ac:dyDescent="0.2">
      <c r="B10" s="13">
        <v>1</v>
      </c>
      <c r="C10" s="13">
        <v>2</v>
      </c>
      <c r="D10" s="13">
        <v>3</v>
      </c>
      <c r="E10" s="14">
        <v>4</v>
      </c>
      <c r="F10" s="13">
        <v>5</v>
      </c>
      <c r="G10" s="13">
        <v>6</v>
      </c>
      <c r="H10" s="13">
        <v>7</v>
      </c>
    </row>
    <row r="11" spans="2:8" ht="17.850000000000001" customHeight="1" x14ac:dyDescent="0.2">
      <c r="B11" s="26" t="s">
        <v>8</v>
      </c>
      <c r="C11" s="27"/>
      <c r="D11" s="27"/>
      <c r="E11" s="27"/>
      <c r="F11" s="27"/>
      <c r="G11" s="27"/>
      <c r="H11" s="27"/>
    </row>
    <row r="12" spans="2:8" ht="17.850000000000001" customHeight="1" x14ac:dyDescent="0.2">
      <c r="B12" s="26" t="s">
        <v>9</v>
      </c>
      <c r="C12" s="27"/>
      <c r="D12" s="27"/>
      <c r="E12" s="27"/>
      <c r="F12" s="27"/>
      <c r="G12" s="27"/>
      <c r="H12" s="27"/>
    </row>
    <row r="13" spans="2:8" ht="17.850000000000001" customHeight="1" x14ac:dyDescent="0.2">
      <c r="B13" s="28" t="s">
        <v>10</v>
      </c>
      <c r="C13" s="29"/>
      <c r="D13" s="29"/>
      <c r="E13" s="29"/>
      <c r="F13" s="29"/>
      <c r="G13" s="29"/>
      <c r="H13" s="29"/>
    </row>
    <row r="14" spans="2:8" x14ac:dyDescent="0.2">
      <c r="B14" s="15" t="s">
        <v>11</v>
      </c>
      <c r="C14" s="16" t="s">
        <v>12</v>
      </c>
      <c r="D14" s="17" t="s">
        <v>13</v>
      </c>
      <c r="E14" s="15">
        <v>3.702E-3</v>
      </c>
      <c r="F14" s="18">
        <v>1554.2</v>
      </c>
      <c r="G14" s="18">
        <v>5.75</v>
      </c>
      <c r="H14" s="24">
        <f>G14*7.66</f>
        <v>44.045000000000002</v>
      </c>
    </row>
    <row r="15" spans="2:8" x14ac:dyDescent="0.2">
      <c r="B15" s="15" t="s">
        <v>14</v>
      </c>
      <c r="C15" s="16" t="s">
        <v>15</v>
      </c>
      <c r="D15" s="17" t="s">
        <v>16</v>
      </c>
      <c r="E15" s="15">
        <v>2.8820860000000001</v>
      </c>
      <c r="F15" s="18">
        <v>2.44</v>
      </c>
      <c r="G15" s="18">
        <v>7.03</v>
      </c>
      <c r="H15" s="24">
        <f t="shared" ref="H15:H19" si="0">G15*7.66</f>
        <v>53.849800000000002</v>
      </c>
    </row>
    <row r="16" spans="2:8" x14ac:dyDescent="0.2">
      <c r="B16" s="15" t="s">
        <v>17</v>
      </c>
      <c r="C16" s="16" t="s">
        <v>18</v>
      </c>
      <c r="D16" s="17" t="s">
        <v>16</v>
      </c>
      <c r="E16" s="15">
        <v>12.241412</v>
      </c>
      <c r="F16" s="18">
        <v>3.15</v>
      </c>
      <c r="G16" s="18">
        <v>38.56</v>
      </c>
      <c r="H16" s="24">
        <f t="shared" si="0"/>
        <v>295.36960000000005</v>
      </c>
    </row>
    <row r="17" spans="2:8" ht="25.5" x14ac:dyDescent="0.2">
      <c r="B17" s="15" t="s">
        <v>19</v>
      </c>
      <c r="C17" s="16" t="s">
        <v>20</v>
      </c>
      <c r="D17" s="17" t="s">
        <v>21</v>
      </c>
      <c r="E17" s="15">
        <v>0.44237739999999998</v>
      </c>
      <c r="F17" s="18">
        <v>737</v>
      </c>
      <c r="G17" s="18">
        <v>326.02999999999997</v>
      </c>
      <c r="H17" s="24">
        <f t="shared" si="0"/>
        <v>2497.3897999999999</v>
      </c>
    </row>
    <row r="18" spans="2:8" ht="25.5" x14ac:dyDescent="0.2">
      <c r="B18" s="15" t="s">
        <v>22</v>
      </c>
      <c r="C18" s="16" t="s">
        <v>23</v>
      </c>
      <c r="D18" s="17" t="s">
        <v>16</v>
      </c>
      <c r="E18" s="15">
        <v>0.76949999999999996</v>
      </c>
      <c r="F18" s="18">
        <v>185.49</v>
      </c>
      <c r="G18" s="18">
        <v>142.72999999999999</v>
      </c>
      <c r="H18" s="24">
        <f t="shared" si="0"/>
        <v>1093.3117999999999</v>
      </c>
    </row>
    <row r="19" spans="2:8" ht="25.5" x14ac:dyDescent="0.2">
      <c r="B19" s="15" t="s">
        <v>24</v>
      </c>
      <c r="C19" s="16" t="s">
        <v>25</v>
      </c>
      <c r="D19" s="17" t="s">
        <v>16</v>
      </c>
      <c r="E19" s="15">
        <v>16.805879999999998</v>
      </c>
      <c r="F19" s="18">
        <v>103</v>
      </c>
      <c r="G19" s="18">
        <v>1731.01</v>
      </c>
      <c r="H19" s="24">
        <f t="shared" si="0"/>
        <v>13259.536599999999</v>
      </c>
    </row>
    <row r="20" spans="2:8" ht="38.25" x14ac:dyDescent="0.2">
      <c r="B20" s="15" t="s">
        <v>26</v>
      </c>
      <c r="C20" s="16" t="s">
        <v>27</v>
      </c>
      <c r="D20" s="17" t="s">
        <v>13</v>
      </c>
      <c r="E20" s="15">
        <v>59.045000000000002</v>
      </c>
      <c r="F20" s="18">
        <v>778.64</v>
      </c>
      <c r="G20" s="18">
        <v>45974.8</v>
      </c>
      <c r="H20" s="18">
        <v>418727.66</v>
      </c>
    </row>
    <row r="21" spans="2:8" ht="38.25" x14ac:dyDescent="0.2">
      <c r="B21" s="15" t="s">
        <v>26</v>
      </c>
      <c r="C21" s="16" t="s">
        <v>28</v>
      </c>
      <c r="D21" s="17" t="s">
        <v>13</v>
      </c>
      <c r="E21" s="15">
        <v>10.215</v>
      </c>
      <c r="F21" s="18">
        <v>778.64</v>
      </c>
      <c r="G21" s="18">
        <v>7953.81</v>
      </c>
      <c r="H21" s="18">
        <v>65035.53</v>
      </c>
    </row>
    <row r="22" spans="2:8" ht="25.5" x14ac:dyDescent="0.2">
      <c r="B22" s="15" t="s">
        <v>29</v>
      </c>
      <c r="C22" s="16" t="s">
        <v>30</v>
      </c>
      <c r="D22" s="17" t="s">
        <v>13</v>
      </c>
      <c r="E22" s="15">
        <v>0.19079699999999999</v>
      </c>
      <c r="F22" s="18">
        <v>1487.6</v>
      </c>
      <c r="G22" s="18">
        <v>283.83</v>
      </c>
      <c r="H22" s="24">
        <f>G22*7.66</f>
        <v>2174.1378</v>
      </c>
    </row>
    <row r="23" spans="2:8" ht="25.5" x14ac:dyDescent="0.2">
      <c r="B23" s="15" t="s">
        <v>29</v>
      </c>
      <c r="C23" s="16" t="s">
        <v>30</v>
      </c>
      <c r="D23" s="17" t="s">
        <v>13</v>
      </c>
      <c r="E23" s="15">
        <v>7.3954000000000006E-2</v>
      </c>
      <c r="F23" s="18">
        <v>1487.6</v>
      </c>
      <c r="G23" s="18">
        <v>110.01</v>
      </c>
      <c r="H23" s="24">
        <f t="shared" ref="H23:H28" si="1">G23*7.66</f>
        <v>842.67660000000001</v>
      </c>
    </row>
    <row r="24" spans="2:8" ht="25.5" x14ac:dyDescent="0.2">
      <c r="B24" s="15" t="s">
        <v>31</v>
      </c>
      <c r="C24" s="16" t="s">
        <v>23</v>
      </c>
      <c r="D24" s="17" t="s">
        <v>16</v>
      </c>
      <c r="E24" s="15">
        <v>-0.76949999999999996</v>
      </c>
      <c r="F24" s="18">
        <v>185.49</v>
      </c>
      <c r="G24" s="18">
        <v>-142.72999999999999</v>
      </c>
      <c r="H24" s="24">
        <f t="shared" si="1"/>
        <v>-1093.3117999999999</v>
      </c>
    </row>
    <row r="25" spans="2:8" ht="25.5" x14ac:dyDescent="0.2">
      <c r="B25" s="15" t="s">
        <v>32</v>
      </c>
      <c r="C25" s="16" t="s">
        <v>33</v>
      </c>
      <c r="D25" s="17" t="s">
        <v>16</v>
      </c>
      <c r="E25" s="15">
        <v>0.76949999999999996</v>
      </c>
      <c r="F25" s="18">
        <v>130</v>
      </c>
      <c r="G25" s="18">
        <v>100.04</v>
      </c>
      <c r="H25" s="24">
        <f t="shared" si="1"/>
        <v>766.30640000000005</v>
      </c>
    </row>
    <row r="26" spans="2:8" ht="25.5" x14ac:dyDescent="0.2">
      <c r="B26" s="15" t="s">
        <v>34</v>
      </c>
      <c r="C26" s="16" t="s">
        <v>25</v>
      </c>
      <c r="D26" s="17" t="s">
        <v>16</v>
      </c>
      <c r="E26" s="15">
        <v>-16.805879999999998</v>
      </c>
      <c r="F26" s="18">
        <v>103</v>
      </c>
      <c r="G26" s="18">
        <v>-1731.01</v>
      </c>
      <c r="H26" s="24">
        <f t="shared" si="1"/>
        <v>-13259.536599999999</v>
      </c>
    </row>
    <row r="27" spans="2:8" ht="25.5" x14ac:dyDescent="0.2">
      <c r="B27" s="15" t="s">
        <v>35</v>
      </c>
      <c r="C27" s="16" t="s">
        <v>36</v>
      </c>
      <c r="D27" s="17" t="s">
        <v>16</v>
      </c>
      <c r="E27" s="15">
        <v>16.805879999999998</v>
      </c>
      <c r="F27" s="18">
        <v>155.94</v>
      </c>
      <c r="G27" s="18">
        <v>2620.71</v>
      </c>
      <c r="H27" s="24">
        <f t="shared" si="1"/>
        <v>20074.638600000002</v>
      </c>
    </row>
    <row r="28" spans="2:8" ht="51" x14ac:dyDescent="0.2">
      <c r="B28" s="15" t="s">
        <v>37</v>
      </c>
      <c r="C28" s="16" t="s">
        <v>38</v>
      </c>
      <c r="D28" s="17" t="s">
        <v>13</v>
      </c>
      <c r="E28" s="15">
        <v>6.1970400000000003</v>
      </c>
      <c r="F28" s="18">
        <v>480.09</v>
      </c>
      <c r="G28" s="18">
        <v>2975.14</v>
      </c>
      <c r="H28" s="24">
        <f t="shared" si="1"/>
        <v>22789.572400000001</v>
      </c>
    </row>
    <row r="29" spans="2:8" x14ac:dyDescent="0.2">
      <c r="B29" s="19" t="s">
        <v>39</v>
      </c>
      <c r="C29" s="20" t="s">
        <v>40</v>
      </c>
      <c r="D29" s="21"/>
      <c r="E29" s="19" t="s">
        <v>39</v>
      </c>
      <c r="F29" s="22"/>
      <c r="G29" s="22">
        <f>SUM(G14:G28)</f>
        <v>60395.71</v>
      </c>
      <c r="H29" s="25">
        <f>SUM(H14:H28)</f>
        <v>533301.17599999998</v>
      </c>
    </row>
    <row r="30" spans="2:8" x14ac:dyDescent="0.2">
      <c r="B30" s="8"/>
      <c r="C30" s="6"/>
      <c r="D30" s="7"/>
      <c r="E30" s="8"/>
      <c r="F30" s="9"/>
      <c r="G30" s="9"/>
      <c r="H30" s="9"/>
    </row>
    <row r="32" spans="2:8" x14ac:dyDescent="0.2">
      <c r="C32" s="4" t="s">
        <v>45</v>
      </c>
      <c r="F32" s="4" t="s">
        <v>46</v>
      </c>
    </row>
  </sheetData>
  <mergeCells count="12">
    <mergeCell ref="B11:H11"/>
    <mergeCell ref="B12:H12"/>
    <mergeCell ref="B13:H13"/>
    <mergeCell ref="C1:G1"/>
    <mergeCell ref="H8:H9"/>
    <mergeCell ref="B3:H4"/>
    <mergeCell ref="B7:B9"/>
    <mergeCell ref="C7:C9"/>
    <mergeCell ref="D7:D9"/>
    <mergeCell ref="E7:E9"/>
    <mergeCell ref="G7:H7"/>
    <mergeCell ref="B5:H5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2022-05-06T11:07:03Z</cp:lastPrinted>
  <dcterms:created xsi:type="dcterms:W3CDTF">2003-01-28T12:33:10Z</dcterms:created>
  <dcterms:modified xsi:type="dcterms:W3CDTF">2022-05-12T05:53:48Z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